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N:\TO-Chloe\绩效考核评价表\"/>
    </mc:Choice>
  </mc:AlternateContent>
  <xr:revisionPtr revIDLastSave="0" documentId="13_ncr:1_{720047F8-5720-4ADF-BF7D-D848765A4DBB}" xr6:coauthVersionLast="36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601" sheetId="28" r:id="rId1"/>
    <sheet name="202602" sheetId="27" r:id="rId2"/>
    <sheet name="202603" sheetId="26" r:id="rId3"/>
    <sheet name="202604" sheetId="25" r:id="rId4"/>
    <sheet name="202605" sheetId="24" r:id="rId5"/>
    <sheet name="202606" sheetId="23" r:id="rId6"/>
    <sheet name="202607" sheetId="22" r:id="rId7"/>
    <sheet name="202608" sheetId="21" r:id="rId8"/>
    <sheet name="202609" sheetId="20" r:id="rId9"/>
    <sheet name="202610" sheetId="19" r:id="rId10"/>
    <sheet name="202611" sheetId="17" r:id="rId11"/>
    <sheet name="202612" sheetId="18" r:id="rId12"/>
  </sheets>
  <definedNames>
    <definedName name="_xlnm.Print_Area" localSheetId="0">'202601'!$A$1:$N$25</definedName>
    <definedName name="_xlnm.Print_Area" localSheetId="1">'202602'!$A$1:$N$25</definedName>
    <definedName name="_xlnm.Print_Area" localSheetId="2">'202603'!$A$1:$N$25</definedName>
    <definedName name="_xlnm.Print_Area" localSheetId="3">'202604'!$A$1:$N$25</definedName>
    <definedName name="_xlnm.Print_Area" localSheetId="4">'202605'!$A$1:$N$25</definedName>
    <definedName name="_xlnm.Print_Area" localSheetId="5">'202606'!$A$1:$N$25</definedName>
    <definedName name="_xlnm.Print_Area" localSheetId="6">'202607'!$A$1:$N$25</definedName>
    <definedName name="_xlnm.Print_Area" localSheetId="7">'202608'!$A$1:$N$25</definedName>
    <definedName name="_xlnm.Print_Area" localSheetId="8">'202609'!$A$1:$N$25</definedName>
    <definedName name="_xlnm.Print_Area" localSheetId="9">'202610'!$A$1:$N$25</definedName>
    <definedName name="_xlnm.Print_Area" localSheetId="10">'202611'!$A$1:$N$25</definedName>
    <definedName name="_xlnm.Print_Area" localSheetId="11">'202612'!$A$1:$N$25</definedName>
    <definedName name="_xlnm.Print_Titles" localSheetId="0">'202601'!$2:$2</definedName>
    <definedName name="_xlnm.Print_Titles" localSheetId="1">'202602'!$2:$2</definedName>
    <definedName name="_xlnm.Print_Titles" localSheetId="2">'202603'!$2:$2</definedName>
    <definedName name="_xlnm.Print_Titles" localSheetId="3">'202604'!$2:$2</definedName>
    <definedName name="_xlnm.Print_Titles" localSheetId="4">'202605'!$2:$2</definedName>
    <definedName name="_xlnm.Print_Titles" localSheetId="5">'202606'!$2:$2</definedName>
    <definedName name="_xlnm.Print_Titles" localSheetId="6">'202607'!$2:$2</definedName>
    <definedName name="_xlnm.Print_Titles" localSheetId="7">'202608'!$2:$2</definedName>
    <definedName name="_xlnm.Print_Titles" localSheetId="8">'202609'!$2:$2</definedName>
    <definedName name="_xlnm.Print_Titles" localSheetId="9">'202610'!$2:$2</definedName>
    <definedName name="_xlnm.Print_Titles" localSheetId="10">'202611'!$2:$2</definedName>
    <definedName name="_xlnm.Print_Titles" localSheetId="11">'202612'!$2:$2</definedName>
  </definedNames>
  <calcPr calcId="191029" calcOnSave="0"/>
</workbook>
</file>

<file path=xl/calcChain.xml><?xml version="1.0" encoding="utf-8"?>
<calcChain xmlns="http://schemas.openxmlformats.org/spreadsheetml/2006/main">
  <c r="N14" i="28" l="1"/>
  <c r="M14" i="28"/>
  <c r="L14" i="28"/>
  <c r="N14" i="27"/>
  <c r="M14" i="27"/>
  <c r="L14" i="27"/>
  <c r="N14" i="26"/>
  <c r="M14" i="26"/>
  <c r="L14" i="26"/>
  <c r="N14" i="25"/>
  <c r="M14" i="25"/>
  <c r="L14" i="25"/>
  <c r="N14" i="24"/>
  <c r="M14" i="24"/>
  <c r="L14" i="24"/>
  <c r="N14" i="23"/>
  <c r="M14" i="23"/>
  <c r="L14" i="23"/>
  <c r="N14" i="22"/>
  <c r="M14" i="22"/>
  <c r="L14" i="22"/>
  <c r="N14" i="21"/>
  <c r="M14" i="21"/>
  <c r="L14" i="21"/>
  <c r="N14" i="20"/>
  <c r="M14" i="20"/>
  <c r="L14" i="20"/>
  <c r="N14" i="19"/>
  <c r="M14" i="19"/>
  <c r="L14" i="19"/>
  <c r="N14" i="18"/>
  <c r="M14" i="18"/>
  <c r="L14" i="18"/>
  <c r="N14" i="17" l="1"/>
  <c r="M14" i="17"/>
  <c r="L14" i="17"/>
</calcChain>
</file>

<file path=xl/sharedStrings.xml><?xml version="1.0" encoding="utf-8"?>
<sst xmlns="http://schemas.openxmlformats.org/spreadsheetml/2006/main" count="744" uniqueCount="71">
  <si>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</si>
  <si>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</si>
  <si>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</si>
  <si>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</si>
  <si>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</si>
  <si>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</si>
  <si>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</si>
  <si>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</si>
  <si>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</si>
  <si>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</si>
  <si>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</si>
  <si>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</si>
  <si>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</si>
  <si>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</si>
  <si>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</si>
  <si>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</si>
  <si>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</si>
  <si>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</si>
  <si>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</si>
  <si>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</si>
  <si>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</si>
  <si>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</si>
  <si>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</si>
  <si>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</si>
  <si>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</si>
  <si>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</si>
  <si>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</si>
  <si>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</si>
  <si>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</si>
  <si>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Calibri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</si>
  <si>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酒店总收入</t>
    <phoneticPr fontId="2" type="noConversion"/>
  </si>
  <si>
    <t>酒店总利润</t>
    <phoneticPr fontId="2" type="noConversion"/>
  </si>
  <si>
    <t>收入管理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</si>
  <si>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Calibri"/>
        <family val="3"/>
        <charset val="134"/>
        <scheme val="minor"/>
      </rPr>
      <t>*6.5分=完成率≥130%
*6分=120%＜完成率＜130%
*5.8分=110%＜完成率≤120%
*5.5分=105%＜完成率≤110%
*5.2分=100%＜完成率≤105%
*5分=95%≤完成率≤100%
*4.5分=90%≤完成率＜95%
*4分=85%≤完成率＜90%
*3分=80%≤完成率＜85%
*2分=75%≤完成率＜80%
*1分=70%≤完成率＜75%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</si>
  <si>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Calibri"/>
        <family val="3"/>
        <charset val="134"/>
        <scheme val="minor"/>
      </rPr>
      <t>*9.1分=完成率＜80%
*8.5分=80%≤完成率＜90%
*8分=90%≤完成率＜100%
*7分=100%≤完成率＜105%
*6分=105%≤完成率＜110%
*5分=110%≤完成率＜115%
*4分=115%≤完成率＜120%
*3分=120%≤完成率＜130%
*0分=完成率≥130%</t>
    </r>
    <phoneticPr fontId="2" type="noConversion"/>
  </si>
  <si>
    <t>利润管理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</si>
  <si>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Calibri"/>
        <family val="3"/>
        <charset val="134"/>
        <scheme val="minor"/>
      </rPr>
      <t>*6.5分=完成率≥130%
*6.2分=115%＜完成率＜130%
*6分=110%＜完成率≤115%
*5.5分=105%＜完成率≤110%
*5.2分=100%＜完成率≤105%
*5分=95%≤完成率≤100%
*4分=90%≤完成率＜95%
*3分=85%≤完成率＜90%
*2分=80%≤完成率＜85%
*0分=完成率＜80%</t>
    </r>
    <phoneticPr fontId="2" type="noConversion"/>
  </si>
  <si>
    <t>安全管理
（30%）</t>
    <phoneticPr fontId="2" type="noConversion"/>
  </si>
  <si>
    <t>安全生产
（消防、工作安全、食安、公共卫生）</t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</si>
  <si>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*39分=规避三次事故
*35分=规避两次事故
*32分=规避一次事故
*30分=零事故
*0分=发生一次事故</t>
    </r>
    <phoneticPr fontId="2" type="noConversion"/>
  </si>
  <si>
    <t>成本管控
（15%）</t>
    <phoneticPr fontId="2" type="noConversion"/>
  </si>
  <si>
    <t>部门运营成本完成率</t>
    <phoneticPr fontId="2" type="noConversion"/>
  </si>
  <si>
    <t>部门人力成本完成率</t>
    <phoneticPr fontId="2" type="noConversion"/>
  </si>
  <si>
    <t>质量管控
（15%）</t>
    <phoneticPr fontId="2" type="noConversion"/>
  </si>
  <si>
    <t>火警处置测试次数</t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</si>
  <si>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*6.5分=测试次数＞1次
*5分=测试次数=1次
*0分=测试次数＜1次</t>
    </r>
    <phoneticPr fontId="2" type="noConversion"/>
  </si>
  <si>
    <t>1次</t>
    <phoneticPr fontId="2" type="noConversion"/>
  </si>
  <si>
    <t>安全生产专项会</t>
    <phoneticPr fontId="2" type="noConversion"/>
  </si>
  <si>
    <t>安全风险演练</t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</si>
  <si>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*6.5分=会议组织＞1次
*5分=会议组织=1次
*0分=会议组织＜1次</t>
    </r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</si>
  <si>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*6.5分=演练＞1次
*5分=演练=1次
*0分=演练＜1次</t>
    </r>
    <phoneticPr fontId="2" type="noConversion"/>
  </si>
  <si>
    <t>效率管控
（10%）</t>
    <phoneticPr fontId="2" type="noConversion"/>
  </si>
  <si>
    <t>安全巡查频率</t>
    <phoneticPr fontId="2" type="noConversion"/>
  </si>
  <si>
    <r>
      <t xml:space="preserve">衡量标准（如下）：
</t>
    </r>
    <r>
      <rPr>
        <sz val="10"/>
        <color theme="1"/>
        <rFont val="Calibri"/>
        <family val="3"/>
        <charset val="134"/>
        <scheme val="minor"/>
      </rPr>
      <t>*13分=安全巡查次数≥140次
*10分=124次≤安全巡查次数＜140次
*0分=安全巡查次数＜124次</t>
    </r>
    <phoneticPr fontId="2" type="noConversion"/>
  </si>
  <si>
    <t>124次</t>
    <phoneticPr fontId="2" type="noConversion"/>
  </si>
  <si>
    <t>结果管理
（10%）</t>
    <phoneticPr fontId="2" type="noConversion"/>
  </si>
  <si>
    <t>工作结果</t>
    <phoneticPr fontId="2" type="noConversion"/>
  </si>
  <si>
    <r>
      <t>以结果为导向，按照“月计划、月结果”评估完成率而定
衡量标准（如下）：</t>
    </r>
    <r>
      <rPr>
        <sz val="10"/>
        <rFont val="Calibri"/>
        <family val="3"/>
        <charset val="134"/>
        <scheme val="minor"/>
      </rPr>
      <t xml:space="preserve">
*13分=120%≤完成率＜130%
*12分=110%≤完成率＜120%
*11分=100%＜完成率＜110%
*10分=95%≤完成率≤100%
*7分=90%≤完成率＜95%
*4分=80%≤完成率＜90%
*0分=完成率＜80%（不可抗因素除外）</t>
    </r>
    <phoneticPr fontId="2" type="noConversion"/>
  </si>
  <si>
    <t>2026年-1月绩效考核评价表-SEC 保安部（4级-徐元龙）</t>
    <phoneticPr fontId="2" type="noConversion"/>
  </si>
  <si>
    <r>
      <t xml:space="preserve">完成率公式（%）：实际完成/计划完成*100%
衡量标准（如下）：
</t>
    </r>
    <r>
      <rPr>
        <sz val="10"/>
        <rFont val="Calibri"/>
        <family val="3"/>
        <charset val="134"/>
        <scheme val="minor"/>
      </rPr>
      <t>*10.4分=完成率＜80%
*9.5分=80%≤完成率＜90%
*9分=90%≤完成率＜100%
*8分=100%≤完成率＜105%
*7分=105%≤完成率＜110%
*6分=110%≤完成率＜115%
*5分=115%≤完成率＜120%
*3分=120%≤完成率＜130%
*0分=完成率≥130%</t>
    </r>
    <phoneticPr fontId="2" type="noConversion"/>
  </si>
  <si>
    <t>2026年-2月绩效考核评价表-SEC 保安部（4级-徐元龙）</t>
  </si>
  <si>
    <t>2026年3月绩效考核评价表-SEC 保安部（4级-徐元龙）</t>
  </si>
  <si>
    <t>2026年-4月绩效考核评价表-SEC 保安部（4级-徐元龙）</t>
  </si>
  <si>
    <t>2026年-5月绩效考核评价表-SEC 保安部（4级-徐元龙）</t>
  </si>
  <si>
    <t>2026年-6月绩效考核评价表-SEC 保安部（4级-徐元龙）</t>
  </si>
  <si>
    <t>2026年-7月绩效考核评价表-SEC 保安部（4级-徐元龙）</t>
  </si>
  <si>
    <t>2026年-8月绩效考核评价表-SEC 保安部（4级-徐元龙）</t>
  </si>
  <si>
    <t>2026年-9月绩效考核评价表-SEC 保安部（4级-徐元龙）</t>
  </si>
  <si>
    <t>2026年-10月绩效考核评价表-SEC 保安部（4级-徐元龙）</t>
  </si>
  <si>
    <t>2026年-11月绩效考核评价表-SEC 保安部（4级-徐元龙）</t>
  </si>
  <si>
    <t>2026年-12月绩效考核评价表-SEC 保安部（4级-徐元龙）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</si>
</sst>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"/>
    <numFmt numFmtId="165" formatCode="[$-F800]dddd\,\ mmmm\ dd\,\ yyyy"/>
    <numFmt numFmtId="166" formatCode="0.00_);[Red]\(0.00\)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b/>
      <sz val="1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sz val="10"/>
      <color theme="1"/>
      <name val="Calibri"/>
      <family val="3"/>
      <charset val="134"/>
      <scheme val="minor"/>
    </font>
    <font>
      <b/>
      <sz val="10"/>
      <color rgb="FF000000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sz val="10"/>
      <color rgb="FF000000"/>
      <name val="Calibri"/>
      <family val="3"/>
      <charset val="134"/>
      <scheme val="minor"/>
    </font>
    <font>
      <b/>
      <u/>
      <sz val="10"/>
      <color rgb="FF000000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9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9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left" vertical="center" wrapText="1"/>
    </xf>
    <xf numFmtId="0" fontId="9" fillId="3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center"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vertical="center"/>
    </xf>
    <xf numFmtId="0" fontId="9" fillId="2" borderId="1" xfId="0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right" vertical="center"/>
    </xf>
    <xf numFmtId="0" fontId="8" fillId="2" borderId="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8" fillId="2" borderId="2" xfId="0" applyFont="1" applyFill="1" applyBorder="1" applyAlignment="1" applyProtection="1">
      <alignment horizontal="right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3" xfId="0" applyFont="1" applyFill="1" applyBorder="1" applyAlignment="1" applyProtection="1">
      <alignment horizontal="left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9" fontId="9" fillId="2" borderId="4" xfId="0" applyNumberFormat="1" applyFont="1" applyFill="1" applyBorder="1" applyAlignment="1" applyProtection="1">
      <alignment horizontal="center" vertical="center" wrapText="1"/>
    </xf>
    <xf numFmtId="9" fontId="9" fillId="2" borderId="8" xfId="0" applyNumberFormat="1" applyFont="1" applyFill="1" applyBorder="1" applyAlignment="1" applyProtection="1">
      <alignment horizontal="center" vertical="center" wrapText="1"/>
    </xf>
    <xf numFmtId="9" fontId="9" fillId="2" borderId="9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230BB46-D86F-4711-9B0D-E451DE3C9448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4A9A517-FE1D-4FD6-9FDA-AA18212BA8C1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85EFFBD-AAB1-44FB-A297-C4C4D745CEB9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1DAB8B9-1118-4FFF-BD9A-7C4B3FE0E7F4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E37A437-C9A6-4A4C-9BEE-99FB0FAFF0B7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24F624D-9663-4273-8368-AE81D44AD70E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561D4DF-A5EA-40F9-A745-9841CF726CA5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02701F6-C7CF-47A5-966C-AF7A9461CE59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D08EE7A-AF4B-4255-8967-BA1345A07D21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62C10F0-1E53-4AFF-8B26-54F3D2705D07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06CEAA8-00A5-4DC1-880A-8D9F162184D7}"/>
            </a:ext>
          </a:extLst>
        </xdr:cNvPr>
        <xdr:cNvCxnSpPr/>
      </xdr:nvCxnSpPr>
      <xdr:spPr>
        <a:xfrm>
          <a:off x="1570566" y="206375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57EE3-DD3F-4567-A0C2-131122AFBB0E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58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B5A0-1BE1-4E5E-A211-99B056DA8AF9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273B3-2597-43A3-B376-FF490184FB77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F2958-3DB6-4AC0-A494-4A9AB36D153F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3AC1-7685-41E8-A3BE-026AD0321F87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6" sqref="H6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83DD1-BC61-43F8-BB61-2972CD3FB175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C6969-CF9E-414F-9554-BD6141DBC267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05014-0C3B-4854-89C0-30FFB0804071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F973A-D64E-442B-B9DA-3ABAA081A8E8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D6D8-09B3-44E7-9749-2F84633DC1F4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K7" sqref="K7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69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36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36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36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36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36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36" t="s">
        <v>51</v>
      </c>
      <c r="E12" s="35">
        <v>0.1</v>
      </c>
      <c r="F12" s="36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44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44"/>
      <c r="G16" s="45" t="s">
        <v>17</v>
      </c>
      <c r="H16" s="47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54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54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20:L20"/>
    <mergeCell ref="A15:B15"/>
    <mergeCell ref="C15:E15"/>
    <mergeCell ref="A16:B16"/>
    <mergeCell ref="C16:E16"/>
    <mergeCell ref="I16:J16"/>
    <mergeCell ref="K16:N16"/>
    <mergeCell ref="I15:J15"/>
    <mergeCell ref="B7:B13"/>
    <mergeCell ref="C7:C13"/>
    <mergeCell ref="D9:D11"/>
    <mergeCell ref="K15:N15"/>
    <mergeCell ref="A1:N1"/>
    <mergeCell ref="A14:K14"/>
    <mergeCell ref="D7:D8"/>
    <mergeCell ref="B3:B6"/>
    <mergeCell ref="C3:C6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16C6-AFBC-4DE3-BDCB-1BE41DCFA59A}">
  <dimension ref="A1:Z29"/>
  <sheetViews>
    <sheetView tabSelected="1" zoomScale="75" zoomScaleNormal="7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L6" sqref="L6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10" customWidth="1"/>
    <col min="8" max="8" width="50.42578125" style="9" customWidth="1"/>
    <col min="9" max="9" width="18.42578125" style="5" customWidth="1"/>
    <col min="10" max="10" width="17" style="5" customWidth="1"/>
    <col min="11" max="11" width="17.28515625" style="5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78" t="s">
        <v>70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2" customFormat="1" ht="30.75" customHeight="1">
      <c r="A2" s="28" t="s">
        <v>0</v>
      </c>
      <c r="B2" s="28" t="s">
        <v>1</v>
      </c>
      <c r="C2" s="28" t="s">
        <v>10</v>
      </c>
      <c r="D2" s="28" t="s">
        <v>12</v>
      </c>
      <c r="E2" s="28" t="s">
        <v>11</v>
      </c>
      <c r="F2" s="28"/>
      <c r="G2" s="28" t="s">
        <v>2</v>
      </c>
      <c r="H2" s="29" t="s">
        <v>3</v>
      </c>
      <c r="I2" s="28" t="s">
        <v>4</v>
      </c>
      <c r="J2" s="28" t="s">
        <v>9</v>
      </c>
      <c r="K2" s="28" t="s">
        <v>23</v>
      </c>
      <c r="L2" s="40" t="s">
        <v>5</v>
      </c>
      <c r="M2" s="40" t="s">
        <v>6</v>
      </c>
      <c r="N2" s="40" t="s">
        <v>7</v>
      </c>
      <c r="O2" s="13">
        <v>1</v>
      </c>
      <c r="P2" s="12">
        <v>2</v>
      </c>
      <c r="Q2" s="12">
        <v>3</v>
      </c>
      <c r="R2" s="12">
        <v>4</v>
      </c>
      <c r="S2" s="12">
        <v>5</v>
      </c>
      <c r="T2" s="12">
        <v>6</v>
      </c>
      <c r="U2" s="12">
        <v>7</v>
      </c>
      <c r="V2" s="12">
        <v>8</v>
      </c>
      <c r="W2" s="12">
        <v>9</v>
      </c>
      <c r="X2" s="12">
        <v>10</v>
      </c>
      <c r="Y2" s="12">
        <v>11</v>
      </c>
      <c r="Z2" s="13">
        <v>12</v>
      </c>
    </row>
    <row r="3" spans="1:26" ht="187.5" customHeight="1">
      <c r="A3" s="30">
        <v>1</v>
      </c>
      <c r="B3" s="79" t="s">
        <v>20</v>
      </c>
      <c r="C3" s="82">
        <v>0.5</v>
      </c>
      <c r="D3" s="30" t="s">
        <v>32</v>
      </c>
      <c r="E3" s="31">
        <v>0.05</v>
      </c>
      <c r="F3" s="30">
        <v>45.5</v>
      </c>
      <c r="G3" s="32" t="s">
        <v>30</v>
      </c>
      <c r="H3" s="33" t="s">
        <v>33</v>
      </c>
      <c r="I3" s="16">
        <v>46053</v>
      </c>
      <c r="J3" s="41" t="s">
        <v>24</v>
      </c>
      <c r="K3" s="17"/>
      <c r="L3" s="18"/>
      <c r="M3" s="18"/>
      <c r="N3" s="18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1"/>
    </row>
    <row r="4" spans="1:26" ht="158.25" customHeight="1">
      <c r="A4" s="30">
        <v>2</v>
      </c>
      <c r="B4" s="80"/>
      <c r="C4" s="83"/>
      <c r="D4" s="30" t="s">
        <v>35</v>
      </c>
      <c r="E4" s="31">
        <v>0.05</v>
      </c>
      <c r="F4" s="30">
        <v>19.5</v>
      </c>
      <c r="G4" s="32" t="s">
        <v>31</v>
      </c>
      <c r="H4" s="33" t="s">
        <v>36</v>
      </c>
      <c r="I4" s="16">
        <v>46053</v>
      </c>
      <c r="J4" s="41" t="s">
        <v>25</v>
      </c>
      <c r="K4" s="14"/>
      <c r="L4" s="18"/>
      <c r="M4" s="18"/>
      <c r="N4" s="18"/>
      <c r="O4" s="22"/>
      <c r="P4" s="21">
        <v>0</v>
      </c>
      <c r="Q4" s="21"/>
      <c r="R4" s="21"/>
      <c r="S4" s="21"/>
      <c r="T4" s="21">
        <v>0</v>
      </c>
      <c r="U4" s="21"/>
      <c r="V4" s="21"/>
      <c r="W4" s="21">
        <v>0</v>
      </c>
      <c r="X4" s="21"/>
      <c r="Y4" s="21"/>
      <c r="Z4" s="21"/>
    </row>
    <row r="5" spans="1:26" ht="84.75" customHeight="1">
      <c r="A5" s="30">
        <v>3</v>
      </c>
      <c r="B5" s="80"/>
      <c r="C5" s="83"/>
      <c r="D5" s="30" t="s">
        <v>37</v>
      </c>
      <c r="E5" s="31">
        <v>0.3</v>
      </c>
      <c r="F5" s="30">
        <v>4</v>
      </c>
      <c r="G5" s="32" t="s">
        <v>38</v>
      </c>
      <c r="H5" s="33" t="s">
        <v>39</v>
      </c>
      <c r="I5" s="16">
        <v>46053</v>
      </c>
      <c r="J5" s="42" t="s">
        <v>26</v>
      </c>
      <c r="K5" s="14"/>
      <c r="L5" s="18"/>
      <c r="M5" s="18"/>
      <c r="N5" s="18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5.5" customHeight="1">
      <c r="A6" s="30">
        <v>4</v>
      </c>
      <c r="B6" s="81"/>
      <c r="C6" s="84"/>
      <c r="D6" s="30" t="s">
        <v>28</v>
      </c>
      <c r="E6" s="31">
        <v>0.1</v>
      </c>
      <c r="F6" s="30">
        <v>9</v>
      </c>
      <c r="G6" s="32" t="s">
        <v>13</v>
      </c>
      <c r="H6" s="34" t="s">
        <v>29</v>
      </c>
      <c r="I6" s="16">
        <v>46053</v>
      </c>
      <c r="J6" s="43" t="s">
        <v>27</v>
      </c>
      <c r="K6" s="14"/>
      <c r="L6" s="18"/>
      <c r="M6" s="18"/>
      <c r="N6" s="18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5.75" customHeight="1">
      <c r="A7" s="30">
        <v>5</v>
      </c>
      <c r="B7" s="80"/>
      <c r="C7" s="83"/>
      <c r="D7" s="85" t="s">
        <v>40</v>
      </c>
      <c r="E7" s="35">
        <v>7.0000000000000007E-2</v>
      </c>
      <c r="F7" s="68">
        <v>5.5</v>
      </c>
      <c r="G7" s="37" t="s">
        <v>41</v>
      </c>
      <c r="H7" s="33" t="s">
        <v>34</v>
      </c>
      <c r="I7" s="16">
        <v>46053</v>
      </c>
      <c r="J7" s="35">
        <v>1</v>
      </c>
      <c r="K7" s="24"/>
      <c r="L7" s="25"/>
      <c r="M7" s="25"/>
      <c r="N7" s="25"/>
      <c r="O7" s="22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5</v>
      </c>
      <c r="W7" s="21">
        <v>5</v>
      </c>
      <c r="X7" s="21">
        <v>5</v>
      </c>
      <c r="Y7" s="21">
        <v>5</v>
      </c>
      <c r="Z7" s="21"/>
    </row>
    <row r="8" spans="1:26" ht="149.25" customHeight="1">
      <c r="A8" s="30">
        <v>6</v>
      </c>
      <c r="B8" s="80"/>
      <c r="C8" s="83"/>
      <c r="D8" s="85"/>
      <c r="E8" s="35">
        <v>0.08</v>
      </c>
      <c r="F8" s="68"/>
      <c r="G8" s="37" t="s">
        <v>42</v>
      </c>
      <c r="H8" s="33" t="s">
        <v>59</v>
      </c>
      <c r="I8" s="16">
        <v>46053</v>
      </c>
      <c r="J8" s="35">
        <v>1</v>
      </c>
      <c r="K8" s="24"/>
      <c r="L8" s="25"/>
      <c r="M8" s="25"/>
      <c r="N8" s="2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77.25" customHeight="1">
      <c r="A9" s="30">
        <v>8</v>
      </c>
      <c r="B9" s="80"/>
      <c r="C9" s="83"/>
      <c r="D9" s="86" t="s">
        <v>43</v>
      </c>
      <c r="E9" s="35">
        <v>0.05</v>
      </c>
      <c r="F9" s="68"/>
      <c r="G9" s="37" t="s">
        <v>44</v>
      </c>
      <c r="H9" s="33" t="s">
        <v>45</v>
      </c>
      <c r="I9" s="16">
        <v>46053</v>
      </c>
      <c r="J9" s="42" t="s">
        <v>46</v>
      </c>
      <c r="K9" s="26"/>
      <c r="L9" s="25"/>
      <c r="M9" s="25"/>
      <c r="N9" s="2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77.25" customHeight="1">
      <c r="A10" s="30"/>
      <c r="B10" s="80"/>
      <c r="C10" s="83"/>
      <c r="D10" s="87"/>
      <c r="E10" s="35">
        <v>0.05</v>
      </c>
      <c r="F10" s="68"/>
      <c r="G10" s="37" t="s">
        <v>47</v>
      </c>
      <c r="H10" s="33" t="s">
        <v>49</v>
      </c>
      <c r="I10" s="16">
        <v>46053</v>
      </c>
      <c r="J10" s="42" t="s">
        <v>46</v>
      </c>
      <c r="K10" s="26"/>
      <c r="L10" s="25"/>
      <c r="M10" s="25"/>
      <c r="N10" s="25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78" customHeight="1">
      <c r="A11" s="30">
        <v>9</v>
      </c>
      <c r="B11" s="80"/>
      <c r="C11" s="83"/>
      <c r="D11" s="88"/>
      <c r="E11" s="35">
        <v>0.05</v>
      </c>
      <c r="F11" s="68"/>
      <c r="G11" s="37" t="s">
        <v>48</v>
      </c>
      <c r="H11" s="33" t="s">
        <v>50</v>
      </c>
      <c r="I11" s="16">
        <v>46053</v>
      </c>
      <c r="J11" s="42" t="s">
        <v>46</v>
      </c>
      <c r="K11" s="26"/>
      <c r="L11" s="25"/>
      <c r="M11" s="25"/>
      <c r="N11" s="25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72.75" customHeight="1">
      <c r="A12" s="30">
        <v>10</v>
      </c>
      <c r="B12" s="80"/>
      <c r="C12" s="83"/>
      <c r="D12" s="68" t="s">
        <v>51</v>
      </c>
      <c r="E12" s="35">
        <v>0.1</v>
      </c>
      <c r="F12" s="68">
        <v>1.5</v>
      </c>
      <c r="G12" s="37" t="s">
        <v>52</v>
      </c>
      <c r="H12" s="38" t="s">
        <v>53</v>
      </c>
      <c r="I12" s="16">
        <v>46053</v>
      </c>
      <c r="J12" s="42" t="s">
        <v>54</v>
      </c>
      <c r="K12" s="23"/>
      <c r="L12" s="25"/>
      <c r="M12" s="25"/>
      <c r="N12" s="25"/>
      <c r="O12" s="22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1.5</v>
      </c>
      <c r="V12" s="21">
        <v>1.5</v>
      </c>
      <c r="W12" s="21">
        <v>1.5</v>
      </c>
      <c r="X12" s="21">
        <v>1.5</v>
      </c>
      <c r="Y12" s="21">
        <v>1.5</v>
      </c>
      <c r="Z12" s="21"/>
    </row>
    <row r="13" spans="1:26" ht="138.75" customHeight="1">
      <c r="A13" s="30">
        <v>11</v>
      </c>
      <c r="B13" s="81"/>
      <c r="C13" s="84"/>
      <c r="D13" s="30" t="s">
        <v>55</v>
      </c>
      <c r="E13" s="31">
        <v>0.1</v>
      </c>
      <c r="F13" s="30">
        <v>7</v>
      </c>
      <c r="G13" s="39" t="s">
        <v>56</v>
      </c>
      <c r="H13" s="34" t="s">
        <v>57</v>
      </c>
      <c r="I13" s="16">
        <v>46053</v>
      </c>
      <c r="J13" s="31">
        <v>1</v>
      </c>
      <c r="K13" s="15"/>
      <c r="L13" s="25"/>
      <c r="M13" s="25"/>
      <c r="N13" s="25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4.6" customHeight="1">
      <c r="A14" s="70" t="s">
        <v>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27">
        <f>SUM(L3:L12)</f>
        <v>0</v>
      </c>
      <c r="M14" s="27">
        <f>SUM(M3:M12)</f>
        <v>0</v>
      </c>
      <c r="N14" s="27">
        <f>SUM(N3:N12)</f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6" customHeight="1">
      <c r="A15" s="71" t="s">
        <v>15</v>
      </c>
      <c r="B15" s="71"/>
      <c r="C15" s="72"/>
      <c r="D15" s="72"/>
      <c r="E15" s="72"/>
      <c r="F15" s="67"/>
      <c r="G15" s="45" t="s">
        <v>14</v>
      </c>
      <c r="H15" s="46"/>
      <c r="I15" s="73" t="s">
        <v>22</v>
      </c>
      <c r="J15" s="74"/>
      <c r="K15" s="75"/>
      <c r="L15" s="76"/>
      <c r="M15" s="76"/>
      <c r="N15" s="77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6" customHeight="1">
      <c r="A16" s="71" t="s">
        <v>16</v>
      </c>
      <c r="B16" s="71"/>
      <c r="C16" s="72"/>
      <c r="D16" s="72"/>
      <c r="E16" s="72"/>
      <c r="F16" s="67"/>
      <c r="G16" s="45" t="s">
        <v>17</v>
      </c>
      <c r="H16" s="66"/>
      <c r="I16" s="73" t="s">
        <v>18</v>
      </c>
      <c r="J16" s="74"/>
      <c r="K16" s="75"/>
      <c r="L16" s="76"/>
      <c r="M16" s="76"/>
      <c r="N16" s="77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15">
      <c r="A17" s="48"/>
      <c r="B17" s="48"/>
      <c r="C17" s="48"/>
      <c r="D17" s="48"/>
      <c r="E17" s="48"/>
      <c r="F17" s="48"/>
      <c r="G17" s="49"/>
      <c r="H17" s="50"/>
      <c r="I17" s="51"/>
      <c r="J17" s="51"/>
      <c r="K17" s="51"/>
      <c r="L17" s="48"/>
      <c r="M17" s="48"/>
      <c r="N17" s="48"/>
    </row>
    <row r="18" spans="1:15">
      <c r="A18" s="48"/>
      <c r="B18" s="48"/>
      <c r="C18" s="48"/>
      <c r="D18" s="48"/>
      <c r="E18" s="48"/>
      <c r="F18" s="48"/>
      <c r="G18" s="49"/>
      <c r="H18" s="50"/>
      <c r="I18" s="51"/>
      <c r="J18" s="51"/>
      <c r="K18" s="51"/>
      <c r="L18" s="48"/>
      <c r="M18" s="48"/>
      <c r="N18" s="48"/>
    </row>
    <row r="19" spans="1:15" s="4" customFormat="1">
      <c r="A19" s="52"/>
      <c r="B19" s="53"/>
      <c r="C19" s="52"/>
      <c r="D19" s="52"/>
      <c r="E19" s="52"/>
      <c r="F19" s="52"/>
      <c r="G19" s="65"/>
      <c r="H19" s="52"/>
      <c r="I19" s="52"/>
      <c r="J19" s="52"/>
      <c r="K19" s="52"/>
      <c r="L19" s="53"/>
      <c r="M19" s="53"/>
      <c r="N19" s="53"/>
      <c r="O19" s="3"/>
    </row>
    <row r="20" spans="1:15">
      <c r="A20" s="69" t="s">
        <v>19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53"/>
      <c r="N20" s="53"/>
      <c r="O20" s="5"/>
    </row>
    <row r="21" spans="1:15">
      <c r="A21" s="52"/>
      <c r="B21" s="53"/>
      <c r="C21" s="52"/>
      <c r="D21" s="52"/>
      <c r="E21" s="52"/>
      <c r="F21" s="52"/>
      <c r="G21" s="65"/>
      <c r="H21" s="52"/>
      <c r="I21" s="52"/>
      <c r="J21" s="52"/>
      <c r="K21" s="52"/>
      <c r="L21" s="53"/>
      <c r="M21" s="53"/>
      <c r="N21" s="53"/>
      <c r="O21" s="5"/>
    </row>
    <row r="22" spans="1:15">
      <c r="A22" s="55"/>
      <c r="B22" s="56"/>
      <c r="C22" s="55"/>
      <c r="D22" s="55"/>
      <c r="E22" s="55"/>
      <c r="F22" s="55"/>
      <c r="G22" s="57"/>
      <c r="H22" s="55"/>
      <c r="I22" s="52"/>
      <c r="J22" s="52"/>
      <c r="K22" s="52"/>
      <c r="L22" s="53"/>
      <c r="M22" s="53"/>
      <c r="N22" s="53"/>
      <c r="O22" s="5"/>
    </row>
    <row r="23" spans="1:15" s="7" customFormat="1" ht="56.25" customHeight="1">
      <c r="A23" s="58" t="s">
        <v>21</v>
      </c>
      <c r="B23" s="58"/>
      <c r="C23" s="58"/>
      <c r="D23" s="58"/>
      <c r="E23" s="59"/>
      <c r="F23" s="59"/>
      <c r="G23" s="60"/>
      <c r="H23" s="59"/>
      <c r="I23" s="61"/>
      <c r="J23" s="62"/>
      <c r="K23" s="62"/>
      <c r="L23" s="62"/>
      <c r="M23" s="62"/>
      <c r="N23" s="62"/>
      <c r="O23" s="6"/>
    </row>
    <row r="24" spans="1:15">
      <c r="A24" s="48"/>
      <c r="B24" s="48"/>
      <c r="C24" s="48"/>
      <c r="D24" s="48"/>
      <c r="E24" s="48"/>
      <c r="F24" s="48"/>
      <c r="G24" s="49"/>
      <c r="H24" s="48"/>
      <c r="I24" s="51"/>
      <c r="J24" s="51"/>
      <c r="K24" s="51"/>
      <c r="L24" s="51"/>
      <c r="M24" s="48"/>
      <c r="N24" s="48"/>
      <c r="O24" s="5"/>
    </row>
    <row r="25" spans="1:15" s="8" customFormat="1">
      <c r="A25" s="63"/>
      <c r="B25" s="63"/>
      <c r="C25" s="63"/>
      <c r="D25" s="63"/>
      <c r="E25" s="63"/>
      <c r="F25" s="63"/>
      <c r="G25" s="64"/>
      <c r="H25" s="50"/>
      <c r="I25" s="50"/>
      <c r="J25" s="50"/>
      <c r="K25" s="50"/>
      <c r="L25" s="63"/>
      <c r="M25" s="63"/>
      <c r="N25" s="63"/>
      <c r="O25" s="9"/>
    </row>
    <row r="26" spans="1:15">
      <c r="A26" s="48"/>
      <c r="B26" s="48"/>
      <c r="C26" s="48"/>
      <c r="D26" s="48"/>
      <c r="E26" s="48"/>
      <c r="F26" s="48"/>
      <c r="G26" s="49"/>
      <c r="H26" s="50"/>
      <c r="I26" s="51"/>
      <c r="J26" s="51"/>
      <c r="K26" s="51"/>
      <c r="L26" s="48"/>
      <c r="M26" s="48"/>
      <c r="N26" s="48"/>
    </row>
    <row r="27" spans="1:15">
      <c r="A27" s="48"/>
      <c r="B27" s="48"/>
      <c r="C27" s="48"/>
      <c r="D27" s="48"/>
      <c r="E27" s="48"/>
      <c r="F27" s="48"/>
      <c r="G27" s="49"/>
      <c r="H27" s="50"/>
      <c r="I27" s="51"/>
      <c r="J27" s="51"/>
      <c r="K27" s="51"/>
      <c r="L27" s="48"/>
      <c r="M27" s="48"/>
      <c r="N27" s="48"/>
    </row>
    <row r="28" spans="1:15">
      <c r="A28" s="48"/>
      <c r="B28" s="48"/>
      <c r="C28" s="48"/>
      <c r="D28" s="48"/>
      <c r="E28" s="48"/>
      <c r="F28" s="48"/>
      <c r="G28" s="49"/>
      <c r="H28" s="50"/>
      <c r="I28" s="51"/>
      <c r="J28" s="51"/>
      <c r="K28" s="51"/>
      <c r="L28" s="48"/>
      <c r="M28" s="48"/>
      <c r="N28" s="48"/>
    </row>
    <row r="29" spans="1:15">
      <c r="A29" s="48"/>
      <c r="B29" s="48"/>
      <c r="C29" s="48"/>
      <c r="D29" s="48"/>
      <c r="E29" s="48"/>
      <c r="F29" s="48"/>
      <c r="G29" s="49"/>
      <c r="H29" s="50"/>
      <c r="I29" s="51"/>
      <c r="J29" s="51"/>
      <c r="K29" s="51"/>
      <c r="L29" s="48"/>
      <c r="M29" s="48"/>
      <c r="N29" s="48"/>
    </row>
  </sheetData>
  <mergeCells count="17">
    <mergeCell ref="A1:N1"/>
    <mergeCell ref="B3:B6"/>
    <mergeCell ref="C3:C6"/>
    <mergeCell ref="B7:B13"/>
    <mergeCell ref="C7:C13"/>
    <mergeCell ref="D7:D8"/>
    <mergeCell ref="D9:D11"/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24</vt:i4>
      </vt:variant>
    </vt:vector>
  </HeadingPairs>
  <TitlesOfParts>
    <vt:vector size="36" baseType="lpstr">
      <vt:lpstr>202601</vt:lpstr>
      <vt:lpstr>202602</vt:lpstr>
      <vt:lpstr>202603</vt:lpstr>
      <vt:lpstr>202604</vt:lpstr>
      <vt:lpstr>202605</vt:lpstr>
      <vt:lpstr>202606</vt:lpstr>
      <vt:lpstr>202607</vt:lpstr>
      <vt:lpstr>202608</vt:lpstr>
      <vt:lpstr>202609</vt:lpstr>
      <vt:lpstr>202610</vt:lpstr>
      <vt:lpstr>202611</vt:lpstr>
      <vt:lpstr>202612</vt:lpstr>
      <vt:lpstr>'202601'!Print_Area</vt:lpstr>
      <vt:lpstr>'202602'!Print_Area</vt:lpstr>
      <vt:lpstr>'202603'!Print_Area</vt:lpstr>
      <vt:lpstr>'202604'!Print_Area</vt:lpstr>
      <vt:lpstr>'202605'!Print_Area</vt:lpstr>
      <vt:lpstr>'202606'!Print_Area</vt:lpstr>
      <vt:lpstr>'202607'!Print_Area</vt:lpstr>
      <vt:lpstr>'202608'!Print_Area</vt:lpstr>
      <vt:lpstr>'202609'!Print_Area</vt:lpstr>
      <vt:lpstr>'202610'!Print_Area</vt:lpstr>
      <vt:lpstr>'202611'!Print_Area</vt:lpstr>
      <vt:lpstr>'202612'!Print_Area</vt:lpstr>
      <vt:lpstr>'202601'!Print_Titles</vt:lpstr>
      <vt:lpstr>'202602'!Print_Titles</vt:lpstr>
      <vt:lpstr>'202603'!Print_Titles</vt:lpstr>
      <vt:lpstr>'202604'!Print_Titles</vt:lpstr>
      <vt:lpstr>'202605'!Print_Titles</vt:lpstr>
      <vt:lpstr>'202606'!Print_Titles</vt:lpstr>
      <vt:lpstr>'202607'!Print_Titles</vt:lpstr>
      <vt:lpstr>'202608'!Print_Titles</vt:lpstr>
      <vt:lpstr>'202609'!Print_Titles</vt:lpstr>
      <vt:lpstr>'202610'!Print_Titles</vt:lpstr>
      <vt:lpstr>'202611'!Print_Titles</vt:lpstr>
      <vt:lpstr>'202612'!Print_Titles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Chloe Wang</cp:lastModifiedBy>
  <cp:lastPrinted>2025-12-03T07:34:03Z</cp:lastPrinted>
  <dcterms:created xsi:type="dcterms:W3CDTF">2015-06-05T18:19:00Z</dcterms:created>
  <dcterms:modified xsi:type="dcterms:W3CDTF">2025-12-22T06:41:13Z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